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geonosis.epfif.fr\Services$\02 - Secrétariat général\02 - Marchés\Marchés\2026\02_Marchés\03_Procédure_formalisée\02_Services\01_Expertises\02_DCE\"/>
    </mc:Choice>
  </mc:AlternateContent>
  <xr:revisionPtr revIDLastSave="0" documentId="13_ncr:1_{D074679F-4C33-47B6-8610-98A82BC940F8}" xr6:coauthVersionLast="47" xr6:coauthVersionMax="47" xr10:uidLastSave="{00000000-0000-0000-0000-000000000000}"/>
  <bookViews>
    <workbookView xWindow="-105" yWindow="0" windowWidth="26010" windowHeight="20985" xr2:uid="{00000000-000D-0000-FFFF-FFFF00000000}"/>
  </bookViews>
  <sheets>
    <sheet name="AC Expertises" sheetId="5" r:id="rId1"/>
  </sheets>
  <definedNames>
    <definedName name="_xlnm.Print_Area" localSheetId="0">'AC Expertises'!$A$1:$N$65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2" i="5" l="1"/>
  <c r="L65" i="5"/>
  <c r="L62" i="5" l="1"/>
  <c r="H45" i="5" l="1"/>
  <c r="H29" i="5"/>
  <c r="H17" i="5"/>
  <c r="H60" i="5"/>
  <c r="H61" i="5"/>
  <c r="H59" i="5"/>
  <c r="H54" i="5"/>
  <c r="H55" i="5"/>
  <c r="H56" i="5"/>
  <c r="H57" i="5"/>
  <c r="H53" i="5"/>
  <c r="H52" i="5"/>
  <c r="H49" i="5"/>
  <c r="H47" i="5"/>
  <c r="H40" i="5"/>
  <c r="H35" i="5"/>
  <c r="H33" i="5"/>
  <c r="H31" i="5"/>
  <c r="H24" i="5"/>
  <c r="H19" i="5"/>
  <c r="H12" i="5"/>
  <c r="H7" i="5"/>
  <c r="K31" i="5" l="1"/>
  <c r="K52" i="5"/>
  <c r="K53" i="5"/>
  <c r="K59" i="5"/>
  <c r="K7" i="5"/>
  <c r="K56" i="5" l="1"/>
  <c r="K57" i="5"/>
  <c r="K55" i="5"/>
  <c r="K54" i="5"/>
  <c r="K61" i="5" l="1"/>
  <c r="K60" i="5"/>
  <c r="K49" i="5"/>
  <c r="K47" i="5"/>
  <c r="K40" i="5"/>
  <c r="K35" i="5"/>
  <c r="K33" i="5"/>
  <c r="K24" i="5"/>
  <c r="K19" i="5"/>
  <c r="K12" i="5"/>
  <c r="J55" i="5"/>
  <c r="J54" i="5"/>
  <c r="J53" i="5"/>
  <c r="J57" i="5"/>
  <c r="J56" i="5"/>
  <c r="J52" i="5"/>
  <c r="J33" i="5"/>
  <c r="J19" i="5"/>
  <c r="J31" i="5"/>
  <c r="J12" i="5"/>
  <c r="J35" i="5"/>
  <c r="J24" i="5"/>
  <c r="J49" i="5"/>
  <c r="J60" i="5"/>
  <c r="J7" i="5"/>
  <c r="J47" i="5"/>
  <c r="J59" i="5"/>
  <c r="J40" i="5"/>
  <c r="J61" i="5"/>
  <c r="M65" i="5" l="1"/>
  <c r="K62" i="5"/>
  <c r="K65" i="5" s="1"/>
  <c r="J62" i="5"/>
  <c r="J65" i="5" s="1"/>
</calcChain>
</file>

<file path=xl/sharedStrings.xml><?xml version="1.0" encoding="utf-8"?>
<sst xmlns="http://schemas.openxmlformats.org/spreadsheetml/2006/main" count="104" uniqueCount="56">
  <si>
    <r>
      <rPr>
        <b/>
        <sz val="18"/>
        <color rgb="FFC00000"/>
        <rFont val="Calibri Light"/>
        <family val="2"/>
      </rPr>
      <t xml:space="preserve">Accord-Cadre Multi-attributaire : Missions d’expertises d’évaluation foncières, locatives et d’assistance à la négociation pour le compte de l’EPFIF
</t>
    </r>
    <r>
      <rPr>
        <b/>
        <u/>
        <sz val="18"/>
        <color rgb="FFC00000"/>
        <rFont val="Calibri Light"/>
        <family val="2"/>
      </rPr>
      <t xml:space="preserve">Devis Quantitatif Estimatif valant Bordereau de Prix Unitaires
</t>
    </r>
  </si>
  <si>
    <t>N° Prix</t>
  </si>
  <si>
    <t>Désignation</t>
  </si>
  <si>
    <t>Réf. CCTP</t>
  </si>
  <si>
    <t>Unité</t>
  </si>
  <si>
    <t>Prix unitaire (€ HT)</t>
  </si>
  <si>
    <t>Prix unitaire (€ TTC)</t>
  </si>
  <si>
    <t>Nombre sur un an</t>
  </si>
  <si>
    <t>Total sur 4 ans</t>
  </si>
  <si>
    <t>Montant total annuel (€ HT)</t>
  </si>
  <si>
    <t>Montant total annuel (€ TTC)</t>
  </si>
  <si>
    <t>Montant total sur 4 ans (€HT)</t>
  </si>
  <si>
    <t>Montant total sur 4 ans (€TTC)</t>
  </si>
  <si>
    <t xml:space="preserve">
EVALUATION DES BIENS</t>
  </si>
  <si>
    <t>Expertise pour une acquisition simple</t>
  </si>
  <si>
    <t>4.2</t>
  </si>
  <si>
    <t>pour une expertise seule</t>
  </si>
  <si>
    <t>Forfait</t>
  </si>
  <si>
    <t xml:space="preserve">décomposition du prix : </t>
  </si>
  <si>
    <t>visite du bien</t>
  </si>
  <si>
    <t>collecte des pièces juridiques et comptables</t>
  </si>
  <si>
    <t>rapport d'expertise</t>
  </si>
  <si>
    <t>A partir de la 2ème expertise</t>
  </si>
  <si>
    <t>Mise à jour d'une expertise</t>
  </si>
  <si>
    <t>Expertise pour une acquisition complexe</t>
  </si>
  <si>
    <t>4.3</t>
  </si>
  <si>
    <t>Avis sur un dossier pour une acquisition</t>
  </si>
  <si>
    <t>4.5</t>
  </si>
  <si>
    <t>Contenu identique à l'expertise pour une acquisition simple.</t>
  </si>
  <si>
    <t>Expertise "flash" - Faisceau de références foncières et locatives</t>
  </si>
  <si>
    <t>4.7</t>
  </si>
  <si>
    <t>Expertise "flash"</t>
  </si>
  <si>
    <t>ION DES EVICTIONS</t>
  </si>
  <si>
    <t xml:space="preserve">Expertise pour une éviction </t>
  </si>
  <si>
    <t>5.2</t>
  </si>
  <si>
    <t xml:space="preserve">Avis / Contre-expertise pour une éviction </t>
  </si>
  <si>
    <t>5.2 &amp; 5.4</t>
  </si>
  <si>
    <t>Contenu identique à l'expertise pour une éviction</t>
  </si>
  <si>
    <t>Eviction "flash" - Faisceau de références foncières et locatives</t>
  </si>
  <si>
    <t>5.6</t>
  </si>
  <si>
    <t>Cette prestation comprend la recherche documentaire, la production d'un rapport tel que défini dans le CCTP et ses modifications événtuelles. Aucune visite du bien n'est exigée.</t>
  </si>
  <si>
    <t>Négociation d'une acquisition</t>
  </si>
  <si>
    <t>6.1</t>
  </si>
  <si>
    <t xml:space="preserve">
ASSISTANCE A LA NEGOCIATION ET REUNIONS</t>
  </si>
  <si>
    <t>Cette prestation comprend la négociation avec le propriétaire d'un bien ou son occupant.</t>
  </si>
  <si>
    <t>Négociation simple</t>
  </si>
  <si>
    <t>obtention d'un accord (rémunération bonus) - signature de l'acte amiable</t>
  </si>
  <si>
    <t>Négociation complexe</t>
  </si>
  <si>
    <t>Négociation avec occupant</t>
  </si>
  <si>
    <t>obtention d'un accord (rémunération bonus) - signature d'un protocole amiable</t>
  </si>
  <si>
    <t>Assistance à la négociation d'une acquisition ou réunion supplémentaire</t>
  </si>
  <si>
    <t>6.2</t>
  </si>
  <si>
    <r>
      <t xml:space="preserve">TOTAL </t>
    </r>
    <r>
      <rPr>
        <b/>
        <u/>
        <sz val="11"/>
        <color indexed="8"/>
        <rFont val="Calibri Light"/>
        <family val="2"/>
      </rPr>
      <t>AVEC</t>
    </r>
    <r>
      <rPr>
        <b/>
        <sz val="11"/>
        <color indexed="8"/>
        <rFont val="Calibri Light"/>
        <family val="2"/>
      </rPr>
      <t xml:space="preserve"> MAJORATION POUR URGENCE</t>
    </r>
  </si>
  <si>
    <r>
      <t xml:space="preserve">TOTAL </t>
    </r>
    <r>
      <rPr>
        <b/>
        <u/>
        <sz val="11"/>
        <color rgb="FF000000"/>
        <rFont val="Calibri Light"/>
        <family val="2"/>
      </rPr>
      <t>HORS</t>
    </r>
    <r>
      <rPr>
        <b/>
        <sz val="11"/>
        <color indexed="8"/>
        <rFont val="Calibri Light"/>
        <family val="2"/>
      </rPr>
      <t xml:space="preserve"> MAJORATION POUR URGENCE</t>
    </r>
  </si>
  <si>
    <r>
      <t xml:space="preserve">Important: 
</t>
    </r>
    <r>
      <rPr>
        <b/>
        <sz val="11"/>
        <color rgb="FF000000"/>
        <rFont val="Calibri Light"/>
        <family val="2"/>
      </rPr>
      <t xml:space="preserve">Les prix unitaires pour les missions d'expertises (acquisition et éviction) s'entendent par bien
Les prix unitaires pour les missions d'expertises (acquisition et éviction) comprennent 2 réunions
Les prix unitaires pour les missions "avis sur dossier"  comprennent 1 réunion
Les prix unitaires pour les missions "négociations"  comprennent 3 réunions
Le montant global issu du quantitatif est un outil destiné au Maître d’ouvrage pour pouvoir comparer les offres
Le soumissionnaire  doit compléter les colonnes Prix unitaires et Total HT et en TTC. Toute modification des autres données du tableau rend l'offre irrecevable. 
Les prix unitaires sont contractuels , les quantités ont une valeur indicative
En application des délais prévus à l'article 7 du CCTP, en cas de prestations urgentes, le titulaire est libre d'indiquer un taux de majoration ne pouvant être supérieur à 10%. Le pourcentage proposé par le candidat sera fixe et contractuel. 
</t>
    </r>
  </si>
  <si>
    <t>Majoration en cas d'urgence ne pouvant pas excéder les 10% (à compléter également au sein de l'article 5 l'Acte d'engagement)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</si>
</sst>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_ ;\-#,##0\ "/>
  </numFmts>
  <fonts count="14" x14ac:knownFonts="1">
    <font>
      <sz val="11"/>
      <color indexed="8"/>
      <name val="Calibri"/>
      <family val="2"/>
    </font>
    <font>
      <sz val="11"/>
      <color indexed="8"/>
      <name val="Calibri"/>
      <family val="2"/>
    </font>
    <font>
      <sz val="11"/>
      <color indexed="8"/>
      <name val="Calibri Light"/>
      <family val="2"/>
    </font>
    <font>
      <b/>
      <sz val="11"/>
      <name val="Calibri Light"/>
      <family val="2"/>
    </font>
    <font>
      <b/>
      <sz val="11"/>
      <color indexed="8"/>
      <name val="Calibri Light"/>
      <family val="2"/>
    </font>
    <font>
      <b/>
      <i/>
      <sz val="11"/>
      <name val="Calibri Light"/>
      <family val="2"/>
    </font>
    <font>
      <b/>
      <sz val="18"/>
      <color rgb="FFC00000"/>
      <name val="Calibri Light"/>
      <family val="2"/>
    </font>
    <font>
      <sz val="11"/>
      <color rgb="FFFF0000"/>
      <name val="Calibri Light"/>
      <family val="2"/>
    </font>
    <font>
      <b/>
      <sz val="11"/>
      <color rgb="FFFF0000"/>
      <name val="Calibri Light"/>
      <family val="2"/>
    </font>
    <font>
      <b/>
      <u/>
      <sz val="11"/>
      <color indexed="8"/>
      <name val="Calibri Light"/>
      <family val="2"/>
    </font>
    <font>
      <b/>
      <u/>
      <sz val="11"/>
      <name val="Calibri Light"/>
      <family val="2"/>
    </font>
    <font>
      <b/>
      <u/>
      <sz val="18"/>
      <color rgb="FFC00000"/>
      <name val="Calibri Light"/>
      <family val="2"/>
    </font>
    <font>
      <b/>
      <u/>
      <sz val="11"/>
      <color rgb="FF000000"/>
      <name val="Calibri Light"/>
      <family val="2"/>
    </font>
    <font>
      <b/>
      <sz val="11"/>
      <color rgb="FF000000"/>
      <name val="Calibri Light"/>
      <family val="2"/>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rgb="FF00000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10">
    <xf numFmtId="0" fontId="0" fillId="0" borderId="0" xfId="0"/>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1" applyNumberFormat="1" applyFont="1" applyBorder="1" applyAlignment="1">
      <alignment horizontal="center" vertical="center"/>
    </xf>
    <xf numFmtId="0" fontId="4" fillId="0" borderId="0" xfId="0" applyFont="1"/>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2" borderId="1" xfId="0" applyFont="1" applyFill="1" applyBorder="1"/>
    <xf numFmtId="0" fontId="2" fillId="2" borderId="1" xfId="0" applyFont="1" applyFill="1" applyBorder="1" applyAlignment="1">
      <alignment horizontal="center"/>
    </xf>
    <xf numFmtId="0" fontId="5" fillId="2" borderId="1" xfId="0" applyFont="1" applyFill="1" applyBorder="1" applyAlignment="1">
      <alignment horizontal="center" vertical="center"/>
    </xf>
    <xf numFmtId="0" fontId="2" fillId="2" borderId="1" xfId="0" applyFont="1" applyFill="1" applyBorder="1" applyAlignment="1">
      <alignment vertical="center"/>
    </xf>
    <xf numFmtId="0" fontId="2" fillId="2" borderId="1" xfId="1" applyNumberFormat="1" applyFont="1" applyFill="1" applyBorder="1" applyAlignment="1">
      <alignment vertical="center"/>
    </xf>
    <xf numFmtId="44" fontId="2" fillId="0" borderId="1" xfId="1" applyFont="1" applyBorder="1" applyAlignment="1">
      <alignment horizontal="center" vertical="center"/>
    </xf>
    <xf numFmtId="0" fontId="2" fillId="2" borderId="1" xfId="0" applyFont="1" applyFill="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left" vertical="center" wrapText="1"/>
    </xf>
    <xf numFmtId="0" fontId="8" fillId="0" borderId="1" xfId="0" applyFont="1" applyBorder="1" applyAlignment="1">
      <alignment horizontal="center" vertical="center"/>
    </xf>
    <xf numFmtId="0" fontId="4" fillId="0" borderId="1" xfId="0" applyFont="1" applyBorder="1" applyAlignment="1">
      <alignment horizontal="center" vertical="center"/>
    </xf>
    <xf numFmtId="164" fontId="4" fillId="0" borderId="1" xfId="1" applyNumberFormat="1" applyFont="1" applyBorder="1" applyAlignment="1">
      <alignment vertical="center"/>
    </xf>
    <xf numFmtId="0" fontId="2" fillId="0" borderId="0" xfId="0" applyFont="1" applyAlignment="1">
      <alignment horizontal="center"/>
    </xf>
    <xf numFmtId="0" fontId="8" fillId="2" borderId="1" xfId="0" applyFont="1" applyFill="1" applyBorder="1" applyAlignment="1">
      <alignment horizontal="center"/>
    </xf>
    <xf numFmtId="0" fontId="8" fillId="2" borderId="1" xfId="0" applyFont="1" applyFill="1" applyBorder="1" applyAlignment="1">
      <alignment horizontal="center" vertical="center"/>
    </xf>
    <xf numFmtId="0" fontId="2" fillId="0" borderId="1" xfId="0" applyFont="1" applyBorder="1"/>
    <xf numFmtId="0" fontId="2" fillId="0" borderId="8" xfId="0" applyFont="1" applyBorder="1"/>
    <xf numFmtId="0" fontId="4" fillId="3" borderId="10"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2" fontId="3" fillId="2" borderId="1" xfId="0" applyNumberFormat="1" applyFont="1" applyFill="1" applyBorder="1" applyAlignment="1">
      <alignment horizontal="center" vertical="center" wrapText="1"/>
    </xf>
    <xf numFmtId="44" fontId="2" fillId="0" borderId="1" xfId="1" applyFont="1" applyFill="1" applyBorder="1" applyAlignment="1">
      <alignment horizontal="center" vertical="center"/>
    </xf>
    <xf numFmtId="44" fontId="2" fillId="0" borderId="0" xfId="0" applyNumberFormat="1" applyFont="1"/>
    <xf numFmtId="2" fontId="3" fillId="2" borderId="13" xfId="0" applyNumberFormat="1" applyFont="1" applyFill="1" applyBorder="1" applyAlignment="1">
      <alignment horizontal="center" vertical="center" wrapText="1"/>
    </xf>
    <xf numFmtId="0" fontId="2" fillId="2" borderId="13" xfId="0" applyFont="1" applyFill="1" applyBorder="1" applyAlignment="1">
      <alignment horizontal="center"/>
    </xf>
    <xf numFmtId="44" fontId="2" fillId="0" borderId="13" xfId="1" applyFont="1" applyFill="1" applyBorder="1" applyAlignment="1">
      <alignment horizontal="center" vertical="center"/>
    </xf>
    <xf numFmtId="0" fontId="2" fillId="2" borderId="13" xfId="1" applyNumberFormat="1" applyFont="1" applyFill="1" applyBorder="1" applyAlignment="1">
      <alignment vertical="center"/>
    </xf>
    <xf numFmtId="0" fontId="2" fillId="2" borderId="13" xfId="0" applyFont="1" applyFill="1" applyBorder="1" applyAlignment="1">
      <alignment vertical="center"/>
    </xf>
    <xf numFmtId="2" fontId="3" fillId="2" borderId="3" xfId="0" applyNumberFormat="1" applyFont="1" applyFill="1" applyBorder="1" applyAlignment="1">
      <alignment horizontal="center" vertical="center" wrapText="1"/>
    </xf>
    <xf numFmtId="0" fontId="2" fillId="2" borderId="3" xfId="0" applyFont="1" applyFill="1" applyBorder="1" applyAlignment="1">
      <alignment horizontal="center"/>
    </xf>
    <xf numFmtId="44" fontId="2" fillId="0" borderId="3" xfId="1" applyFont="1" applyFill="1" applyBorder="1" applyAlignment="1">
      <alignment horizontal="center" vertical="center"/>
    </xf>
    <xf numFmtId="0" fontId="2" fillId="0" borderId="3" xfId="1" applyNumberFormat="1" applyFont="1" applyBorder="1" applyAlignment="1">
      <alignment horizontal="center" vertical="center"/>
    </xf>
    <xf numFmtId="0" fontId="2" fillId="2" borderId="3" xfId="1" applyNumberFormat="1" applyFont="1" applyFill="1" applyBorder="1" applyAlignment="1">
      <alignment vertical="center"/>
    </xf>
    <xf numFmtId="0" fontId="2" fillId="2" borderId="3" xfId="0" applyFont="1" applyFill="1" applyBorder="1" applyAlignment="1">
      <alignment vertical="center"/>
    </xf>
    <xf numFmtId="2" fontId="3" fillId="2" borderId="14" xfId="0" applyNumberFormat="1" applyFont="1" applyFill="1" applyBorder="1" applyAlignment="1">
      <alignment horizontal="center" vertical="center" wrapText="1"/>
    </xf>
    <xf numFmtId="0" fontId="2" fillId="2" borderId="14" xfId="0" applyFont="1" applyFill="1" applyBorder="1" applyAlignment="1">
      <alignment horizontal="center"/>
    </xf>
    <xf numFmtId="44" fontId="2" fillId="0" borderId="14" xfId="1" applyFont="1" applyFill="1" applyBorder="1" applyAlignment="1">
      <alignment horizontal="center" vertical="center"/>
    </xf>
    <xf numFmtId="0" fontId="2" fillId="0" borderId="14" xfId="1" applyNumberFormat="1" applyFont="1" applyBorder="1" applyAlignment="1">
      <alignment horizontal="center" vertical="center"/>
    </xf>
    <xf numFmtId="0" fontId="2" fillId="2" borderId="14" xfId="1" applyNumberFormat="1" applyFont="1" applyFill="1" applyBorder="1" applyAlignment="1">
      <alignment vertical="center"/>
    </xf>
    <xf numFmtId="0" fontId="2" fillId="2" borderId="14" xfId="0" applyFont="1" applyFill="1" applyBorder="1" applyAlignment="1">
      <alignment vertical="center"/>
    </xf>
    <xf numFmtId="0" fontId="2" fillId="0" borderId="7" xfId="0" applyFont="1" applyBorder="1" applyAlignment="1">
      <alignment horizontal="center" vertical="center"/>
    </xf>
    <xf numFmtId="0" fontId="4" fillId="0" borderId="4" xfId="0" applyFont="1" applyBorder="1"/>
    <xf numFmtId="0" fontId="4" fillId="0" borderId="1" xfId="1" applyNumberFormat="1" applyFont="1" applyBorder="1" applyAlignment="1">
      <alignment horizontal="right" vertical="center"/>
    </xf>
    <xf numFmtId="0" fontId="8" fillId="2" borderId="19" xfId="0" applyFont="1" applyFill="1" applyBorder="1" applyAlignment="1">
      <alignment horizontal="center" vertical="center"/>
    </xf>
    <xf numFmtId="0" fontId="5" fillId="2" borderId="19"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9" xfId="0" applyFont="1" applyFill="1" applyBorder="1" applyAlignment="1">
      <alignment vertical="center"/>
    </xf>
    <xf numFmtId="0" fontId="2" fillId="2" borderId="20" xfId="0" applyFont="1" applyFill="1" applyBorder="1" applyAlignment="1">
      <alignment vertical="center"/>
    </xf>
    <xf numFmtId="0" fontId="2" fillId="0" borderId="2"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44" fontId="2" fillId="0" borderId="2" xfId="1" applyFont="1" applyFill="1" applyBorder="1" applyAlignment="1">
      <alignment horizontal="center" vertical="center"/>
    </xf>
    <xf numFmtId="164" fontId="4" fillId="0" borderId="2" xfId="1" applyNumberFormat="1" applyFont="1" applyBorder="1" applyAlignment="1">
      <alignment vertical="center"/>
    </xf>
    <xf numFmtId="44" fontId="2" fillId="0" borderId="5" xfId="1" applyFont="1" applyFill="1" applyBorder="1" applyAlignment="1">
      <alignment horizontal="center" vertical="center"/>
    </xf>
    <xf numFmtId="44" fontId="2" fillId="0" borderId="21" xfId="1" applyFont="1" applyFill="1" applyBorder="1" applyAlignment="1">
      <alignment horizontal="center" vertical="center"/>
    </xf>
    <xf numFmtId="44" fontId="2" fillId="0" borderId="22" xfId="1" applyFont="1" applyFill="1" applyBorder="1" applyAlignment="1">
      <alignment horizontal="center" vertical="center"/>
    </xf>
    <xf numFmtId="0" fontId="2" fillId="0" borderId="23" xfId="0" applyFont="1" applyBorder="1" applyAlignment="1">
      <alignment horizontal="center" vertical="center"/>
    </xf>
    <xf numFmtId="0" fontId="2" fillId="0" borderId="23" xfId="0" applyFont="1" applyBorder="1" applyAlignment="1">
      <alignment horizontal="left" vertical="center" wrapText="1"/>
    </xf>
    <xf numFmtId="44" fontId="2" fillId="0" borderId="23" xfId="1" applyFont="1" applyFill="1" applyBorder="1" applyAlignment="1">
      <alignment horizontal="center" vertical="center"/>
    </xf>
    <xf numFmtId="164" fontId="4" fillId="0" borderId="23" xfId="1" applyNumberFormat="1" applyFont="1" applyBorder="1" applyAlignment="1">
      <alignment vertical="center"/>
    </xf>
    <xf numFmtId="44" fontId="2" fillId="0" borderId="7" xfId="1" applyFont="1" applyFill="1" applyBorder="1" applyAlignment="1">
      <alignment horizontal="center" vertical="center"/>
    </xf>
    <xf numFmtId="44" fontId="2" fillId="0" borderId="24" xfId="1" applyFont="1" applyFill="1" applyBorder="1" applyAlignment="1">
      <alignment horizontal="center" vertical="center"/>
    </xf>
    <xf numFmtId="44" fontId="2" fillId="0" borderId="25" xfId="1" applyFont="1" applyFill="1" applyBorder="1" applyAlignment="1">
      <alignment horizontal="center" vertical="center"/>
    </xf>
    <xf numFmtId="44" fontId="2" fillId="0" borderId="26" xfId="1" applyFont="1" applyFill="1" applyBorder="1" applyAlignment="1">
      <alignment horizontal="center" vertical="center"/>
    </xf>
    <xf numFmtId="0" fontId="2" fillId="0" borderId="12" xfId="0" applyFont="1" applyBorder="1"/>
    <xf numFmtId="0" fontId="2" fillId="0" borderId="2" xfId="0" applyFont="1" applyBorder="1"/>
    <xf numFmtId="44" fontId="4" fillId="5" borderId="32" xfId="0" applyNumberFormat="1" applyFont="1" applyFill="1" applyBorder="1" applyAlignment="1">
      <alignment horizontal="center" vertical="center"/>
    </xf>
    <xf numFmtId="44" fontId="4" fillId="7" borderId="32" xfId="0" applyNumberFormat="1" applyFont="1" applyFill="1" applyBorder="1" applyAlignment="1">
      <alignment horizontal="center" vertical="center"/>
    </xf>
    <xf numFmtId="44" fontId="4" fillId="7" borderId="33" xfId="0" applyNumberFormat="1" applyFont="1" applyFill="1" applyBorder="1" applyAlignment="1">
      <alignment horizontal="center" vertical="center"/>
    </xf>
    <xf numFmtId="44" fontId="4" fillId="2" borderId="32" xfId="0" applyNumberFormat="1" applyFont="1" applyFill="1" applyBorder="1" applyAlignment="1">
      <alignment vertical="center"/>
    </xf>
    <xf numFmtId="44" fontId="4" fillId="8" borderId="32" xfId="0" applyNumberFormat="1" applyFont="1" applyFill="1" applyBorder="1" applyAlignment="1">
      <alignment vertical="center"/>
    </xf>
    <xf numFmtId="44" fontId="4" fillId="8" borderId="33" xfId="0" applyNumberFormat="1" applyFont="1" applyFill="1" applyBorder="1" applyAlignment="1">
      <alignment vertical="center"/>
    </xf>
    <xf numFmtId="0" fontId="4" fillId="3" borderId="10" xfId="0" applyFont="1" applyFill="1" applyBorder="1" applyAlignment="1">
      <alignment horizontal="center" vertical="center" textRotation="90" wrapText="1"/>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4" fillId="3" borderId="9" xfId="0" applyFont="1" applyFill="1" applyBorder="1" applyAlignment="1">
      <alignment horizontal="center" vertical="center" textRotation="90" wrapText="1"/>
    </xf>
    <xf numFmtId="0" fontId="4" fillId="3" borderId="8" xfId="0" applyFont="1" applyFill="1" applyBorder="1" applyAlignment="1">
      <alignment horizontal="center" vertical="center" textRotation="90" wrapText="1"/>
    </xf>
    <xf numFmtId="0" fontId="4" fillId="3" borderId="11" xfId="0" applyFont="1" applyFill="1" applyBorder="1" applyAlignment="1">
      <alignment horizontal="center" vertical="center" textRotation="90" wrapText="1"/>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12" fillId="0" borderId="15" xfId="0" applyFont="1" applyBorder="1" applyAlignment="1">
      <alignment horizontal="left" wrapText="1"/>
    </xf>
    <xf numFmtId="0" fontId="10" fillId="0" borderId="16" xfId="0" applyFont="1" applyBorder="1" applyAlignment="1">
      <alignment horizontal="left" wrapText="1"/>
    </xf>
    <xf numFmtId="0" fontId="10" fillId="0" borderId="17" xfId="0" applyFont="1" applyBorder="1" applyAlignment="1">
      <alignment horizontal="left"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4" xfId="0" applyFont="1" applyFill="1" applyBorder="1" applyAlignment="1">
      <alignment horizontal="left" vertical="center"/>
    </xf>
    <xf numFmtId="0" fontId="5" fillId="2" borderId="18" xfId="0" applyFont="1" applyFill="1" applyBorder="1" applyAlignment="1">
      <alignment horizontal="left" vertical="center"/>
    </xf>
    <xf numFmtId="9" fontId="4" fillId="0" borderId="26" xfId="1" applyNumberFormat="1" applyFont="1" applyFill="1" applyBorder="1" applyAlignment="1">
      <alignment horizontal="center" vertical="center"/>
    </xf>
    <xf numFmtId="0" fontId="4" fillId="5" borderId="2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31" xfId="0" applyFont="1" applyFill="1" applyBorder="1" applyAlignment="1">
      <alignment horizontal="center" vertical="center"/>
    </xf>
    <xf numFmtId="9" fontId="4" fillId="6" borderId="28" xfId="1" applyNumberFormat="1" applyFont="1" applyFill="1" applyBorder="1" applyAlignment="1">
      <alignment horizontal="center" vertical="center"/>
    </xf>
    <xf numFmtId="9" fontId="4" fillId="0" borderId="7" xfId="1" applyNumberFormat="1" applyFont="1" applyFill="1" applyBorder="1" applyAlignment="1">
      <alignment horizontal="center" vertical="center"/>
    </xf>
    <xf numFmtId="9" fontId="4" fillId="0" borderId="5" xfId="1" applyNumberFormat="1" applyFont="1" applyFill="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center" vertical="center"/>
    </xf>
    <xf numFmtId="0" fontId="4" fillId="0" borderId="27" xfId="0" applyFont="1" applyBorder="1" applyAlignment="1">
      <alignment horizontal="center" vertical="center"/>
    </xf>
    <xf numFmtId="9" fontId="4" fillId="6" borderId="34" xfId="1" applyNumberFormat="1" applyFont="1" applyFill="1" applyBorder="1" applyAlignment="1">
      <alignment horizontal="center" vertical="center"/>
    </xf>
    <xf numFmtId="9" fontId="4" fillId="6" borderId="35" xfId="1" applyNumberFormat="1"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xdr:col>
      <xdr:colOff>1123950</xdr:colOff>
      <xdr:row>0</xdr:row>
      <xdr:rowOff>466725</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647950" y="30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9"/>
  <sheetViews>
    <sheetView tabSelected="1" view="pageBreakPreview" topLeftCell="A31" zoomScaleNormal="100" zoomScaleSheetLayoutView="100" workbookViewId="0">
      <selection activeCell="M65" sqref="M65"/>
    </sheetView>
  </sheetViews>
  <sheetFormatPr baseColWidth="10" defaultColWidth="11.42578125" defaultRowHeight="15" customHeight="1" x14ac:dyDescent="0.25"/>
  <cols>
    <col min="1" max="2" width="11.42578125" style="1"/>
    <col min="3" max="3" width="51.5703125" style="1" customWidth="1"/>
    <col min="4" max="5" width="11.42578125" style="1"/>
    <col min="6" max="6" width="13.85546875" style="1" bestFit="1" customWidth="1"/>
    <col min="7" max="7" width="13.85546875" style="1" customWidth="1"/>
    <col min="8" max="8" width="0" style="1" hidden="1" customWidth="1"/>
    <col min="9" max="9" width="11.42578125" style="1"/>
    <col min="10" max="11" width="16.5703125" style="1" hidden="1" customWidth="1"/>
    <col min="12" max="13" width="16.5703125" style="1" customWidth="1"/>
    <col min="14" max="14" width="13.7109375" style="1" bestFit="1" customWidth="1"/>
    <col min="15" max="16384" width="11.42578125" style="1"/>
  </cols>
  <sheetData>
    <row r="1" spans="1:14" ht="126" customHeight="1" x14ac:dyDescent="0.25">
      <c r="A1" s="85" t="s">
        <v>0</v>
      </c>
      <c r="B1" s="86"/>
      <c r="C1" s="86"/>
      <c r="D1" s="86"/>
      <c r="E1" s="86"/>
      <c r="F1" s="86"/>
      <c r="G1" s="86"/>
      <c r="H1" s="86"/>
      <c r="I1" s="86"/>
      <c r="J1" s="86"/>
      <c r="K1" s="86"/>
      <c r="L1" s="86"/>
      <c r="M1" s="86"/>
      <c r="N1" s="87"/>
    </row>
    <row r="2" spans="1:14" x14ac:dyDescent="0.25">
      <c r="A2" s="24"/>
    </row>
    <row r="3" spans="1:14" ht="176.45" customHeight="1" x14ac:dyDescent="0.25">
      <c r="A3" s="88" t="s">
        <v>54</v>
      </c>
      <c r="B3" s="89"/>
      <c r="C3" s="89"/>
      <c r="D3" s="89"/>
      <c r="E3" s="89"/>
      <c r="F3" s="89"/>
      <c r="G3" s="89"/>
      <c r="H3" s="89"/>
      <c r="I3" s="89"/>
      <c r="J3" s="89"/>
      <c r="K3" s="89"/>
      <c r="L3" s="89"/>
      <c r="M3" s="89"/>
      <c r="N3" s="90"/>
    </row>
    <row r="4" spans="1:14" x14ac:dyDescent="0.25">
      <c r="A4" s="24"/>
    </row>
    <row r="5" spans="1:14" ht="50.25" customHeight="1" x14ac:dyDescent="0.25">
      <c r="A5" s="24"/>
      <c r="B5" s="6" t="s">
        <v>1</v>
      </c>
      <c r="C5" s="6" t="s">
        <v>2</v>
      </c>
      <c r="D5" s="7" t="s">
        <v>3</v>
      </c>
      <c r="E5" s="7" t="s">
        <v>4</v>
      </c>
      <c r="F5" s="27" t="s">
        <v>5</v>
      </c>
      <c r="G5" s="27" t="s">
        <v>6</v>
      </c>
      <c r="H5" s="27" t="s">
        <v>7</v>
      </c>
      <c r="I5" s="27" t="s">
        <v>8</v>
      </c>
      <c r="J5" s="35" t="s">
        <v>9</v>
      </c>
      <c r="K5" s="41" t="s">
        <v>10</v>
      </c>
      <c r="L5" s="30" t="s">
        <v>11</v>
      </c>
      <c r="M5" s="30" t="s">
        <v>12</v>
      </c>
    </row>
    <row r="6" spans="1:14" ht="15" customHeight="1" x14ac:dyDescent="0.25">
      <c r="A6" s="82" t="s">
        <v>13</v>
      </c>
      <c r="B6" s="80" t="s">
        <v>14</v>
      </c>
      <c r="C6" s="81"/>
      <c r="D6" s="21" t="s">
        <v>15</v>
      </c>
      <c r="E6" s="8"/>
      <c r="F6" s="9"/>
      <c r="G6" s="9"/>
      <c r="H6" s="9"/>
      <c r="I6" s="9"/>
      <c r="J6" s="36"/>
      <c r="K6" s="42"/>
      <c r="L6" s="31"/>
      <c r="M6" s="31"/>
    </row>
    <row r="7" spans="1:14" s="5" customFormat="1" ht="18.75" customHeight="1" x14ac:dyDescent="0.25">
      <c r="A7" s="79"/>
      <c r="B7" s="91">
        <v>1</v>
      </c>
      <c r="C7" s="16" t="s">
        <v>16</v>
      </c>
      <c r="D7" s="17"/>
      <c r="E7" s="18" t="s">
        <v>17</v>
      </c>
      <c r="F7" s="28"/>
      <c r="G7" s="28"/>
      <c r="H7" s="19">
        <f>I7/4</f>
        <v>8.75</v>
      </c>
      <c r="I7" s="19">
        <v>35</v>
      </c>
      <c r="J7" s="37">
        <f>F7*H7</f>
        <v>0</v>
      </c>
      <c r="K7" s="43">
        <f>G7*H7</f>
        <v>0</v>
      </c>
      <c r="L7" s="32"/>
      <c r="M7" s="32"/>
    </row>
    <row r="8" spans="1:14" x14ac:dyDescent="0.25">
      <c r="A8" s="79"/>
      <c r="B8" s="91"/>
      <c r="C8" s="3" t="s">
        <v>18</v>
      </c>
      <c r="D8" s="2"/>
      <c r="E8" s="2"/>
      <c r="F8" s="13"/>
      <c r="G8" s="28"/>
      <c r="H8" s="4"/>
      <c r="I8" s="4"/>
      <c r="J8" s="38"/>
      <c r="K8" s="44"/>
      <c r="L8" s="32"/>
      <c r="M8" s="32"/>
    </row>
    <row r="9" spans="1:14" x14ac:dyDescent="0.25">
      <c r="A9" s="79"/>
      <c r="B9" s="91"/>
      <c r="C9" s="23" t="s">
        <v>19</v>
      </c>
      <c r="D9" s="2"/>
      <c r="E9" s="2"/>
      <c r="F9" s="13"/>
      <c r="G9" s="28"/>
      <c r="H9" s="4"/>
      <c r="I9" s="4"/>
      <c r="J9" s="38"/>
      <c r="K9" s="44"/>
      <c r="L9" s="32"/>
      <c r="M9" s="32"/>
    </row>
    <row r="10" spans="1:14" x14ac:dyDescent="0.25">
      <c r="A10" s="79"/>
      <c r="B10" s="91"/>
      <c r="C10" s="23" t="s">
        <v>20</v>
      </c>
      <c r="D10" s="2"/>
      <c r="E10" s="2"/>
      <c r="F10" s="13"/>
      <c r="G10" s="28"/>
      <c r="H10" s="4"/>
      <c r="I10" s="4"/>
      <c r="J10" s="38"/>
      <c r="K10" s="44"/>
      <c r="L10" s="32"/>
      <c r="M10" s="32"/>
    </row>
    <row r="11" spans="1:14" x14ac:dyDescent="0.25">
      <c r="A11" s="79"/>
      <c r="B11" s="92"/>
      <c r="C11" s="23" t="s">
        <v>21</v>
      </c>
      <c r="D11" s="2"/>
      <c r="E11" s="2"/>
      <c r="F11" s="13"/>
      <c r="G11" s="28"/>
      <c r="H11" s="4"/>
      <c r="I11" s="4"/>
      <c r="J11" s="38"/>
      <c r="K11" s="44"/>
      <c r="L11" s="32"/>
      <c r="M11" s="32"/>
    </row>
    <row r="12" spans="1:14" s="5" customFormat="1" ht="26.25" customHeight="1" x14ac:dyDescent="0.25">
      <c r="A12" s="79"/>
      <c r="B12" s="93">
        <v>2</v>
      </c>
      <c r="C12" s="16" t="s">
        <v>22</v>
      </c>
      <c r="D12" s="17"/>
      <c r="E12" s="18" t="s">
        <v>17</v>
      </c>
      <c r="F12" s="28"/>
      <c r="G12" s="28"/>
      <c r="H12" s="19">
        <f>I12/4</f>
        <v>6.25</v>
      </c>
      <c r="I12" s="19">
        <v>25</v>
      </c>
      <c r="J12" s="37">
        <f>H12*F12</f>
        <v>0</v>
      </c>
      <c r="K12" s="43">
        <f>G12*H12</f>
        <v>0</v>
      </c>
      <c r="L12" s="32"/>
      <c r="M12" s="32"/>
    </row>
    <row r="13" spans="1:14" x14ac:dyDescent="0.25">
      <c r="A13" s="79"/>
      <c r="B13" s="91"/>
      <c r="C13" s="3" t="s">
        <v>18</v>
      </c>
      <c r="D13" s="2"/>
      <c r="E13" s="2"/>
      <c r="F13" s="13"/>
      <c r="G13" s="28"/>
      <c r="H13" s="4"/>
      <c r="I13" s="4"/>
      <c r="J13" s="38"/>
      <c r="K13" s="44"/>
      <c r="L13" s="32"/>
      <c r="M13" s="32"/>
    </row>
    <row r="14" spans="1:14" x14ac:dyDescent="0.25">
      <c r="A14" s="79"/>
      <c r="B14" s="91"/>
      <c r="C14" s="23" t="s">
        <v>19</v>
      </c>
      <c r="D14" s="2"/>
      <c r="E14" s="2"/>
      <c r="F14" s="13"/>
      <c r="G14" s="28"/>
      <c r="H14" s="4"/>
      <c r="I14" s="4"/>
      <c r="J14" s="38"/>
      <c r="K14" s="44"/>
      <c r="L14" s="32"/>
      <c r="M14" s="32"/>
      <c r="N14" s="29"/>
    </row>
    <row r="15" spans="1:14" x14ac:dyDescent="0.25">
      <c r="A15" s="79"/>
      <c r="B15" s="91"/>
      <c r="C15" s="23" t="s">
        <v>20</v>
      </c>
      <c r="D15" s="2"/>
      <c r="E15" s="2"/>
      <c r="F15" s="13"/>
      <c r="G15" s="28"/>
      <c r="H15" s="4"/>
      <c r="I15" s="4"/>
      <c r="J15" s="38"/>
      <c r="K15" s="44"/>
      <c r="L15" s="32"/>
      <c r="M15" s="32"/>
    </row>
    <row r="16" spans="1:14" x14ac:dyDescent="0.25">
      <c r="A16" s="79"/>
      <c r="B16" s="92"/>
      <c r="C16" s="23" t="s">
        <v>21</v>
      </c>
      <c r="D16" s="2"/>
      <c r="E16" s="2"/>
      <c r="F16" s="13"/>
      <c r="G16" s="28"/>
      <c r="H16" s="4"/>
      <c r="I16" s="4"/>
      <c r="J16" s="38"/>
      <c r="K16" s="44"/>
      <c r="L16" s="32"/>
      <c r="M16" s="62"/>
    </row>
    <row r="17" spans="1:13" x14ac:dyDescent="0.25">
      <c r="A17" s="79"/>
      <c r="B17" s="47">
        <v>3</v>
      </c>
      <c r="C17" s="48" t="s">
        <v>23</v>
      </c>
      <c r="D17" s="2"/>
      <c r="E17" s="2"/>
      <c r="F17" s="13"/>
      <c r="G17" s="28"/>
      <c r="H17" s="4">
        <f>I17/4</f>
        <v>2.5</v>
      </c>
      <c r="I17" s="49">
        <v>10</v>
      </c>
      <c r="J17" s="38"/>
      <c r="K17" s="44"/>
      <c r="L17" s="43"/>
      <c r="M17" s="32"/>
    </row>
    <row r="18" spans="1:13" x14ac:dyDescent="0.25">
      <c r="A18" s="79"/>
      <c r="B18" s="80" t="s">
        <v>24</v>
      </c>
      <c r="C18" s="81"/>
      <c r="D18" s="21" t="s">
        <v>25</v>
      </c>
      <c r="E18" s="10"/>
      <c r="F18" s="14"/>
      <c r="G18" s="14"/>
      <c r="H18" s="12"/>
      <c r="I18" s="12"/>
      <c r="J18" s="39"/>
      <c r="K18" s="45"/>
      <c r="L18" s="45"/>
      <c r="M18" s="33"/>
    </row>
    <row r="19" spans="1:13" s="5" customFormat="1" ht="18.75" customHeight="1" x14ac:dyDescent="0.25">
      <c r="A19" s="79"/>
      <c r="B19" s="93">
        <v>4</v>
      </c>
      <c r="C19" s="16" t="s">
        <v>16</v>
      </c>
      <c r="D19" s="17"/>
      <c r="E19" s="18" t="s">
        <v>17</v>
      </c>
      <c r="F19" s="28"/>
      <c r="G19" s="28"/>
      <c r="H19" s="19">
        <f>I19/4</f>
        <v>13.75</v>
      </c>
      <c r="I19" s="19">
        <v>55</v>
      </c>
      <c r="J19" s="37">
        <f>F19*H19</f>
        <v>0</v>
      </c>
      <c r="K19" s="43">
        <f>G19*H19</f>
        <v>0</v>
      </c>
      <c r="L19" s="32"/>
      <c r="M19" s="69"/>
    </row>
    <row r="20" spans="1:13" x14ac:dyDescent="0.25">
      <c r="A20" s="79"/>
      <c r="B20" s="91"/>
      <c r="C20" s="3" t="s">
        <v>18</v>
      </c>
      <c r="D20" s="2"/>
      <c r="E20" s="2"/>
      <c r="F20" s="13"/>
      <c r="G20" s="28"/>
      <c r="H20" s="4"/>
      <c r="I20" s="4"/>
      <c r="J20" s="38"/>
      <c r="K20" s="44"/>
      <c r="L20" s="32"/>
      <c r="M20" s="32"/>
    </row>
    <row r="21" spans="1:13" x14ac:dyDescent="0.25">
      <c r="A21" s="79"/>
      <c r="B21" s="91"/>
      <c r="C21" s="23" t="s">
        <v>19</v>
      </c>
      <c r="D21" s="2"/>
      <c r="E21" s="2"/>
      <c r="F21" s="13"/>
      <c r="G21" s="28"/>
      <c r="H21" s="4"/>
      <c r="I21" s="4"/>
      <c r="J21" s="38"/>
      <c r="K21" s="44"/>
      <c r="L21" s="32"/>
      <c r="M21" s="32"/>
    </row>
    <row r="22" spans="1:13" x14ac:dyDescent="0.25">
      <c r="A22" s="79"/>
      <c r="B22" s="91"/>
      <c r="C22" s="23" t="s">
        <v>20</v>
      </c>
      <c r="D22" s="2"/>
      <c r="E22" s="2"/>
      <c r="F22" s="13"/>
      <c r="G22" s="28"/>
      <c r="H22" s="4"/>
      <c r="I22" s="4"/>
      <c r="J22" s="38"/>
      <c r="K22" s="44"/>
      <c r="L22" s="32"/>
      <c r="M22" s="32"/>
    </row>
    <row r="23" spans="1:13" x14ac:dyDescent="0.25">
      <c r="A23" s="79"/>
      <c r="B23" s="92"/>
      <c r="C23" s="23" t="s">
        <v>21</v>
      </c>
      <c r="D23" s="2"/>
      <c r="E23" s="2"/>
      <c r="F23" s="13"/>
      <c r="G23" s="28"/>
      <c r="H23" s="4"/>
      <c r="I23" s="4"/>
      <c r="J23" s="38"/>
      <c r="K23" s="44"/>
      <c r="L23" s="32"/>
      <c r="M23" s="32"/>
    </row>
    <row r="24" spans="1:13" s="5" customFormat="1" ht="26.25" customHeight="1" x14ac:dyDescent="0.25">
      <c r="A24" s="79"/>
      <c r="B24" s="93">
        <v>5</v>
      </c>
      <c r="C24" s="16" t="s">
        <v>22</v>
      </c>
      <c r="D24" s="17"/>
      <c r="E24" s="18" t="s">
        <v>17</v>
      </c>
      <c r="F24" s="28"/>
      <c r="G24" s="28"/>
      <c r="H24" s="19">
        <f>I24/4</f>
        <v>5.75</v>
      </c>
      <c r="I24" s="19">
        <v>23</v>
      </c>
      <c r="J24" s="37">
        <f>H24*F24</f>
        <v>0</v>
      </c>
      <c r="K24" s="43">
        <f>G24*H24</f>
        <v>0</v>
      </c>
      <c r="L24" s="32"/>
      <c r="M24" s="32"/>
    </row>
    <row r="25" spans="1:13" x14ac:dyDescent="0.25">
      <c r="A25" s="79"/>
      <c r="B25" s="91"/>
      <c r="C25" s="3" t="s">
        <v>18</v>
      </c>
      <c r="D25" s="2"/>
      <c r="E25" s="2"/>
      <c r="F25" s="13"/>
      <c r="G25" s="28"/>
      <c r="H25" s="4"/>
      <c r="I25" s="4"/>
      <c r="J25" s="38"/>
      <c r="K25" s="44"/>
      <c r="L25" s="32"/>
      <c r="M25" s="32"/>
    </row>
    <row r="26" spans="1:13" x14ac:dyDescent="0.25">
      <c r="A26" s="79"/>
      <c r="B26" s="91"/>
      <c r="C26" s="23" t="s">
        <v>19</v>
      </c>
      <c r="D26" s="2"/>
      <c r="E26" s="2"/>
      <c r="F26" s="13"/>
      <c r="G26" s="28"/>
      <c r="H26" s="4"/>
      <c r="I26" s="4"/>
      <c r="J26" s="38"/>
      <c r="K26" s="44"/>
      <c r="L26" s="32"/>
      <c r="M26" s="32"/>
    </row>
    <row r="27" spans="1:13" x14ac:dyDescent="0.25">
      <c r="A27" s="79"/>
      <c r="B27" s="91"/>
      <c r="C27" s="23" t="s">
        <v>20</v>
      </c>
      <c r="D27" s="2"/>
      <c r="E27" s="2"/>
      <c r="F27" s="13"/>
      <c r="G27" s="28"/>
      <c r="H27" s="4"/>
      <c r="I27" s="4"/>
      <c r="J27" s="38"/>
      <c r="K27" s="44"/>
      <c r="L27" s="32"/>
      <c r="M27" s="32"/>
    </row>
    <row r="28" spans="1:13" x14ac:dyDescent="0.25">
      <c r="A28" s="79"/>
      <c r="B28" s="92"/>
      <c r="C28" s="23" t="s">
        <v>21</v>
      </c>
      <c r="D28" s="2"/>
      <c r="E28" s="2"/>
      <c r="F28" s="13"/>
      <c r="G28" s="28"/>
      <c r="H28" s="4"/>
      <c r="I28" s="4"/>
      <c r="J28" s="38"/>
      <c r="K28" s="44"/>
      <c r="L28" s="32"/>
      <c r="M28" s="62"/>
    </row>
    <row r="29" spans="1:13" x14ac:dyDescent="0.25">
      <c r="A29" s="79"/>
      <c r="B29" s="47">
        <v>6</v>
      </c>
      <c r="C29" s="48" t="s">
        <v>23</v>
      </c>
      <c r="D29" s="2"/>
      <c r="E29" s="2"/>
      <c r="F29" s="13"/>
      <c r="G29" s="28"/>
      <c r="H29" s="4">
        <f>I29/4</f>
        <v>2.5</v>
      </c>
      <c r="I29" s="49">
        <v>10</v>
      </c>
      <c r="J29" s="38"/>
      <c r="K29" s="44"/>
      <c r="L29" s="43"/>
      <c r="M29" s="32"/>
    </row>
    <row r="30" spans="1:13" x14ac:dyDescent="0.25">
      <c r="A30" s="79"/>
      <c r="B30" s="80" t="s">
        <v>26</v>
      </c>
      <c r="C30" s="81"/>
      <c r="D30" s="22" t="s">
        <v>27</v>
      </c>
      <c r="E30" s="10"/>
      <c r="F30" s="14"/>
      <c r="G30" s="14"/>
      <c r="H30" s="11"/>
      <c r="I30" s="11"/>
      <c r="J30" s="40"/>
      <c r="K30" s="46"/>
      <c r="L30" s="46"/>
      <c r="M30" s="34"/>
    </row>
    <row r="31" spans="1:13" ht="30" x14ac:dyDescent="0.25">
      <c r="A31" s="79"/>
      <c r="B31" s="2">
        <v>7</v>
      </c>
      <c r="C31" s="3" t="s">
        <v>28</v>
      </c>
      <c r="D31" s="17"/>
      <c r="E31" s="2" t="s">
        <v>17</v>
      </c>
      <c r="F31" s="28"/>
      <c r="G31" s="28"/>
      <c r="H31" s="19">
        <f>I31/4</f>
        <v>8.75</v>
      </c>
      <c r="I31" s="19">
        <v>35</v>
      </c>
      <c r="J31" s="37">
        <f>F31*H31</f>
        <v>0</v>
      </c>
      <c r="K31" s="43">
        <f>G31*H31</f>
        <v>0</v>
      </c>
      <c r="L31" s="43"/>
      <c r="M31" s="32"/>
    </row>
    <row r="32" spans="1:13" x14ac:dyDescent="0.25">
      <c r="A32" s="79"/>
      <c r="B32" s="80" t="s">
        <v>29</v>
      </c>
      <c r="C32" s="81"/>
      <c r="D32" s="22" t="s">
        <v>30</v>
      </c>
      <c r="E32" s="10"/>
      <c r="F32" s="14"/>
      <c r="G32" s="14"/>
      <c r="H32" s="11"/>
      <c r="I32" s="11"/>
      <c r="J32" s="40"/>
      <c r="K32" s="46"/>
      <c r="L32" s="46"/>
      <c r="M32" s="34"/>
    </row>
    <row r="33" spans="1:14" x14ac:dyDescent="0.25">
      <c r="A33" s="84"/>
      <c r="B33" s="2">
        <v>8</v>
      </c>
      <c r="C33" s="3" t="s">
        <v>31</v>
      </c>
      <c r="D33" s="17"/>
      <c r="E33" s="2" t="s">
        <v>17</v>
      </c>
      <c r="F33" s="28"/>
      <c r="G33" s="28"/>
      <c r="H33" s="19">
        <f>I33/4</f>
        <v>27.5</v>
      </c>
      <c r="I33" s="19">
        <v>110</v>
      </c>
      <c r="J33" s="37">
        <f>F33*H33</f>
        <v>0</v>
      </c>
      <c r="K33" s="43">
        <f>G33*H33</f>
        <v>0</v>
      </c>
      <c r="L33" s="43"/>
      <c r="M33" s="32"/>
    </row>
    <row r="34" spans="1:14" ht="15" customHeight="1" x14ac:dyDescent="0.25">
      <c r="A34" s="82" t="s">
        <v>32</v>
      </c>
      <c r="B34" s="80" t="s">
        <v>33</v>
      </c>
      <c r="C34" s="81"/>
      <c r="D34" s="22" t="s">
        <v>34</v>
      </c>
      <c r="E34" s="10"/>
      <c r="F34" s="14"/>
      <c r="G34" s="14"/>
      <c r="H34" s="11"/>
      <c r="I34" s="11"/>
      <c r="J34" s="40"/>
      <c r="K34" s="46"/>
      <c r="L34" s="46"/>
      <c r="M34" s="34"/>
    </row>
    <row r="35" spans="1:14" s="5" customFormat="1" ht="18.75" customHeight="1" x14ac:dyDescent="0.25">
      <c r="A35" s="79"/>
      <c r="B35" s="93">
        <v>9</v>
      </c>
      <c r="C35" s="16" t="s">
        <v>16</v>
      </c>
      <c r="D35" s="17"/>
      <c r="E35" s="18" t="s">
        <v>17</v>
      </c>
      <c r="F35" s="28"/>
      <c r="G35" s="28"/>
      <c r="H35" s="19">
        <f>I35/4</f>
        <v>32.5</v>
      </c>
      <c r="I35" s="19">
        <v>130</v>
      </c>
      <c r="J35" s="37">
        <f>F35*H35</f>
        <v>0</v>
      </c>
      <c r="K35" s="43">
        <f>G35*H35</f>
        <v>0</v>
      </c>
      <c r="L35" s="32"/>
      <c r="M35" s="69"/>
    </row>
    <row r="36" spans="1:14" x14ac:dyDescent="0.25">
      <c r="A36" s="79"/>
      <c r="B36" s="91"/>
      <c r="C36" s="3" t="s">
        <v>18</v>
      </c>
      <c r="D36" s="2"/>
      <c r="E36" s="2"/>
      <c r="F36" s="13"/>
      <c r="G36" s="28"/>
      <c r="H36" s="19"/>
      <c r="I36" s="19"/>
      <c r="J36" s="38"/>
      <c r="K36" s="44"/>
      <c r="L36" s="32"/>
      <c r="M36" s="32"/>
    </row>
    <row r="37" spans="1:14" x14ac:dyDescent="0.25">
      <c r="A37" s="79"/>
      <c r="B37" s="91"/>
      <c r="C37" s="23" t="s">
        <v>19</v>
      </c>
      <c r="D37" s="2"/>
      <c r="E37" s="2"/>
      <c r="F37" s="13"/>
      <c r="G37" s="28"/>
      <c r="H37" s="19"/>
      <c r="I37" s="19"/>
      <c r="J37" s="38"/>
      <c r="K37" s="44"/>
      <c r="L37" s="32"/>
      <c r="M37" s="32"/>
    </row>
    <row r="38" spans="1:14" x14ac:dyDescent="0.25">
      <c r="A38" s="79"/>
      <c r="B38" s="91"/>
      <c r="C38" s="23" t="s">
        <v>20</v>
      </c>
      <c r="D38" s="2"/>
      <c r="E38" s="2"/>
      <c r="F38" s="13"/>
      <c r="G38" s="28"/>
      <c r="H38" s="19"/>
      <c r="I38" s="19"/>
      <c r="J38" s="38"/>
      <c r="K38" s="44"/>
      <c r="L38" s="32"/>
      <c r="M38" s="32"/>
    </row>
    <row r="39" spans="1:14" x14ac:dyDescent="0.25">
      <c r="A39" s="79"/>
      <c r="B39" s="92"/>
      <c r="C39" s="23" t="s">
        <v>21</v>
      </c>
      <c r="D39" s="2"/>
      <c r="E39" s="2"/>
      <c r="F39" s="13"/>
      <c r="G39" s="28"/>
      <c r="H39" s="19"/>
      <c r="I39" s="19"/>
      <c r="J39" s="38"/>
      <c r="K39" s="44"/>
      <c r="L39" s="32"/>
      <c r="M39" s="32"/>
    </row>
    <row r="40" spans="1:14" s="5" customFormat="1" ht="26.25" customHeight="1" x14ac:dyDescent="0.25">
      <c r="A40" s="79"/>
      <c r="B40" s="93">
        <v>10</v>
      </c>
      <c r="C40" s="16" t="s">
        <v>22</v>
      </c>
      <c r="D40" s="17"/>
      <c r="E40" s="18" t="s">
        <v>17</v>
      </c>
      <c r="F40" s="28"/>
      <c r="G40" s="28"/>
      <c r="H40" s="19">
        <f>I40/4</f>
        <v>17.5</v>
      </c>
      <c r="I40" s="19">
        <v>70</v>
      </c>
      <c r="J40" s="37">
        <f>F40*H40</f>
        <v>0</v>
      </c>
      <c r="K40" s="43">
        <f>G40*H40</f>
        <v>0</v>
      </c>
      <c r="L40" s="32"/>
      <c r="M40" s="32"/>
    </row>
    <row r="41" spans="1:14" x14ac:dyDescent="0.25">
      <c r="A41" s="79"/>
      <c r="B41" s="91"/>
      <c r="C41" s="3" t="s">
        <v>18</v>
      </c>
      <c r="D41" s="2"/>
      <c r="E41" s="2"/>
      <c r="F41" s="13"/>
      <c r="G41" s="28"/>
      <c r="H41" s="19"/>
      <c r="I41" s="19"/>
      <c r="J41" s="38"/>
      <c r="K41" s="44"/>
      <c r="L41" s="32"/>
      <c r="M41" s="32"/>
      <c r="N41" s="29"/>
    </row>
    <row r="42" spans="1:14" x14ac:dyDescent="0.25">
      <c r="A42" s="79"/>
      <c r="B42" s="91"/>
      <c r="C42" s="23" t="s">
        <v>19</v>
      </c>
      <c r="D42" s="2"/>
      <c r="E42" s="2"/>
      <c r="F42" s="13"/>
      <c r="G42" s="28"/>
      <c r="H42" s="19"/>
      <c r="I42" s="19"/>
      <c r="J42" s="38"/>
      <c r="K42" s="44"/>
      <c r="L42" s="32"/>
      <c r="M42" s="32"/>
    </row>
    <row r="43" spans="1:14" x14ac:dyDescent="0.25">
      <c r="A43" s="79"/>
      <c r="B43" s="91"/>
      <c r="C43" s="23" t="s">
        <v>20</v>
      </c>
      <c r="D43" s="2"/>
      <c r="E43" s="2"/>
      <c r="F43" s="13"/>
      <c r="G43" s="28"/>
      <c r="H43" s="19"/>
      <c r="I43" s="19"/>
      <c r="J43" s="38"/>
      <c r="K43" s="44"/>
      <c r="L43" s="32"/>
      <c r="M43" s="32"/>
    </row>
    <row r="44" spans="1:14" x14ac:dyDescent="0.25">
      <c r="A44" s="79"/>
      <c r="B44" s="92"/>
      <c r="C44" s="23" t="s">
        <v>21</v>
      </c>
      <c r="D44" s="2"/>
      <c r="E44" s="2"/>
      <c r="F44" s="13"/>
      <c r="G44" s="28"/>
      <c r="H44" s="19"/>
      <c r="I44" s="19"/>
      <c r="J44" s="38"/>
      <c r="K44" s="44"/>
      <c r="L44" s="32"/>
      <c r="M44" s="62"/>
    </row>
    <row r="45" spans="1:14" x14ac:dyDescent="0.25">
      <c r="A45" s="79"/>
      <c r="B45" s="47">
        <v>11</v>
      </c>
      <c r="C45" s="48" t="s">
        <v>23</v>
      </c>
      <c r="D45" s="2"/>
      <c r="E45" s="2"/>
      <c r="F45" s="13"/>
      <c r="G45" s="28"/>
      <c r="H45" s="4">
        <f>I45/4</f>
        <v>5</v>
      </c>
      <c r="I45" s="49">
        <v>20</v>
      </c>
      <c r="J45" s="38"/>
      <c r="K45" s="44"/>
      <c r="L45" s="43"/>
      <c r="M45" s="32"/>
    </row>
    <row r="46" spans="1:14" x14ac:dyDescent="0.25">
      <c r="A46" s="79"/>
      <c r="B46" s="80" t="s">
        <v>35</v>
      </c>
      <c r="C46" s="81"/>
      <c r="D46" s="22" t="s">
        <v>36</v>
      </c>
      <c r="E46" s="10"/>
      <c r="F46" s="14"/>
      <c r="G46" s="14"/>
      <c r="H46" s="11"/>
      <c r="I46" s="11"/>
      <c r="J46" s="40"/>
      <c r="K46" s="46"/>
      <c r="L46" s="46"/>
      <c r="M46" s="34"/>
    </row>
    <row r="47" spans="1:14" x14ac:dyDescent="0.25">
      <c r="A47" s="79"/>
      <c r="B47" s="55">
        <v>12</v>
      </c>
      <c r="C47" s="56" t="s">
        <v>37</v>
      </c>
      <c r="D47" s="57"/>
      <c r="E47" s="57" t="s">
        <v>17</v>
      </c>
      <c r="F47" s="58"/>
      <c r="G47" s="58"/>
      <c r="H47" s="59">
        <f>I47/4</f>
        <v>3</v>
      </c>
      <c r="I47" s="59">
        <v>12</v>
      </c>
      <c r="J47" s="60">
        <f>F47*H47</f>
        <v>0</v>
      </c>
      <c r="K47" s="61">
        <f>G47*H47</f>
        <v>0</v>
      </c>
      <c r="L47" s="62"/>
      <c r="M47" s="70"/>
    </row>
    <row r="48" spans="1:14" x14ac:dyDescent="0.25">
      <c r="A48" s="83"/>
      <c r="B48" s="96" t="s">
        <v>38</v>
      </c>
      <c r="C48" s="97"/>
      <c r="D48" s="50" t="s">
        <v>39</v>
      </c>
      <c r="E48" s="51"/>
      <c r="F48" s="52"/>
      <c r="G48" s="52"/>
      <c r="H48" s="53"/>
      <c r="I48" s="53"/>
      <c r="J48" s="54"/>
      <c r="K48" s="46"/>
      <c r="L48" s="46"/>
      <c r="M48" s="34"/>
    </row>
    <row r="49" spans="1:14" ht="60" x14ac:dyDescent="0.25">
      <c r="A49" s="84"/>
      <c r="B49" s="63">
        <v>13</v>
      </c>
      <c r="C49" s="64" t="s">
        <v>40</v>
      </c>
      <c r="D49" s="63"/>
      <c r="E49" s="63" t="s">
        <v>17</v>
      </c>
      <c r="F49" s="65"/>
      <c r="G49" s="65"/>
      <c r="H49" s="66">
        <f>I49/4</f>
        <v>8.75</v>
      </c>
      <c r="I49" s="66">
        <v>35</v>
      </c>
      <c r="J49" s="67">
        <f>F49*H49</f>
        <v>0</v>
      </c>
      <c r="K49" s="68">
        <f>G49*H49</f>
        <v>0</v>
      </c>
      <c r="L49" s="69"/>
      <c r="M49" s="70"/>
    </row>
    <row r="50" spans="1:14" ht="15" customHeight="1" x14ac:dyDescent="0.25">
      <c r="A50" s="25"/>
      <c r="B50" s="80" t="s">
        <v>41</v>
      </c>
      <c r="C50" s="81"/>
      <c r="D50" s="22" t="s">
        <v>42</v>
      </c>
      <c r="E50" s="10"/>
      <c r="F50" s="14"/>
      <c r="G50" s="14"/>
      <c r="H50" s="11"/>
      <c r="I50" s="11"/>
      <c r="J50" s="40"/>
      <c r="K50" s="46"/>
      <c r="L50" s="46"/>
      <c r="M50" s="34"/>
      <c r="N50" s="29"/>
    </row>
    <row r="51" spans="1:14" ht="36" customHeight="1" x14ac:dyDescent="0.25">
      <c r="A51" s="79" t="s">
        <v>43</v>
      </c>
      <c r="B51" s="2"/>
      <c r="C51" s="3" t="s">
        <v>44</v>
      </c>
      <c r="D51" s="2"/>
      <c r="E51" s="2"/>
      <c r="F51" s="13"/>
      <c r="G51" s="13"/>
      <c r="H51" s="4"/>
      <c r="I51" s="4"/>
      <c r="J51" s="38"/>
      <c r="K51" s="44"/>
      <c r="L51" s="32"/>
      <c r="M51" s="69"/>
    </row>
    <row r="52" spans="1:14" ht="26.25" customHeight="1" x14ac:dyDescent="0.25">
      <c r="A52" s="79"/>
      <c r="B52" s="2">
        <v>14</v>
      </c>
      <c r="C52" s="3" t="s">
        <v>45</v>
      </c>
      <c r="D52" s="15"/>
      <c r="E52" s="2" t="s">
        <v>17</v>
      </c>
      <c r="F52" s="28"/>
      <c r="G52" s="28"/>
      <c r="H52" s="19">
        <f t="shared" ref="H52:H57" si="0">I52/4</f>
        <v>3.5</v>
      </c>
      <c r="I52" s="19">
        <v>14</v>
      </c>
      <c r="J52" s="37">
        <f t="shared" ref="J52:J57" si="1">F52*H52</f>
        <v>0</v>
      </c>
      <c r="K52" s="43">
        <f t="shared" ref="K52:K57" si="2">G52*H52</f>
        <v>0</v>
      </c>
      <c r="L52" s="32"/>
      <c r="M52" s="32"/>
    </row>
    <row r="53" spans="1:14" ht="26.25" customHeight="1" x14ac:dyDescent="0.25">
      <c r="A53" s="79"/>
      <c r="B53" s="2">
        <v>15</v>
      </c>
      <c r="C53" s="3" t="s">
        <v>46</v>
      </c>
      <c r="D53" s="15"/>
      <c r="E53" s="2" t="s">
        <v>17</v>
      </c>
      <c r="F53" s="28"/>
      <c r="G53" s="28"/>
      <c r="H53" s="19">
        <f t="shared" si="0"/>
        <v>3.5</v>
      </c>
      <c r="I53" s="19">
        <v>14</v>
      </c>
      <c r="J53" s="37">
        <f t="shared" si="1"/>
        <v>0</v>
      </c>
      <c r="K53" s="43">
        <f t="shared" si="2"/>
        <v>0</v>
      </c>
      <c r="L53" s="32"/>
      <c r="M53" s="32"/>
    </row>
    <row r="54" spans="1:14" ht="26.25" customHeight="1" x14ac:dyDescent="0.25">
      <c r="A54" s="79"/>
      <c r="B54" s="2">
        <v>16</v>
      </c>
      <c r="C54" s="3" t="s">
        <v>47</v>
      </c>
      <c r="D54" s="15"/>
      <c r="E54" s="2" t="s">
        <v>17</v>
      </c>
      <c r="F54" s="28"/>
      <c r="G54" s="28"/>
      <c r="H54" s="19">
        <f t="shared" si="0"/>
        <v>3.5</v>
      </c>
      <c r="I54" s="19">
        <v>14</v>
      </c>
      <c r="J54" s="37">
        <f t="shared" si="1"/>
        <v>0</v>
      </c>
      <c r="K54" s="43">
        <f t="shared" si="2"/>
        <v>0</v>
      </c>
      <c r="L54" s="32"/>
      <c r="M54" s="32"/>
    </row>
    <row r="55" spans="1:14" ht="26.25" customHeight="1" x14ac:dyDescent="0.25">
      <c r="A55" s="79"/>
      <c r="B55" s="2">
        <v>17</v>
      </c>
      <c r="C55" s="3" t="s">
        <v>46</v>
      </c>
      <c r="D55" s="15"/>
      <c r="E55" s="2" t="s">
        <v>17</v>
      </c>
      <c r="F55" s="28"/>
      <c r="G55" s="28"/>
      <c r="H55" s="19">
        <f t="shared" si="0"/>
        <v>3.5</v>
      </c>
      <c r="I55" s="19">
        <v>14</v>
      </c>
      <c r="J55" s="37">
        <f t="shared" si="1"/>
        <v>0</v>
      </c>
      <c r="K55" s="43">
        <f t="shared" si="2"/>
        <v>0</v>
      </c>
      <c r="L55" s="32"/>
      <c r="M55" s="32"/>
    </row>
    <row r="56" spans="1:14" x14ac:dyDescent="0.25">
      <c r="A56" s="79"/>
      <c r="B56" s="2">
        <v>18</v>
      </c>
      <c r="C56" s="3" t="s">
        <v>48</v>
      </c>
      <c r="D56" s="15"/>
      <c r="E56" s="2" t="s">
        <v>17</v>
      </c>
      <c r="F56" s="28"/>
      <c r="G56" s="28"/>
      <c r="H56" s="19">
        <f t="shared" si="0"/>
        <v>3.5</v>
      </c>
      <c r="I56" s="19">
        <v>14</v>
      </c>
      <c r="J56" s="37">
        <f t="shared" si="1"/>
        <v>0</v>
      </c>
      <c r="K56" s="43">
        <f t="shared" si="2"/>
        <v>0</v>
      </c>
      <c r="L56" s="32"/>
      <c r="M56" s="32"/>
    </row>
    <row r="57" spans="1:14" ht="26.25" customHeight="1" x14ac:dyDescent="0.25">
      <c r="A57" s="79"/>
      <c r="B57" s="2">
        <v>19</v>
      </c>
      <c r="C57" s="3" t="s">
        <v>49</v>
      </c>
      <c r="D57" s="15"/>
      <c r="E57" s="2" t="s">
        <v>17</v>
      </c>
      <c r="F57" s="28"/>
      <c r="G57" s="28"/>
      <c r="H57" s="19">
        <f t="shared" si="0"/>
        <v>3.5</v>
      </c>
      <c r="I57" s="19">
        <v>14</v>
      </c>
      <c r="J57" s="37">
        <f t="shared" si="1"/>
        <v>0</v>
      </c>
      <c r="K57" s="43">
        <f t="shared" si="2"/>
        <v>0</v>
      </c>
      <c r="L57" s="32"/>
      <c r="M57" s="62"/>
    </row>
    <row r="58" spans="1:14" ht="32.25" customHeight="1" x14ac:dyDescent="0.25">
      <c r="A58" s="79"/>
      <c r="B58" s="94" t="s">
        <v>50</v>
      </c>
      <c r="C58" s="95"/>
      <c r="D58" s="22" t="s">
        <v>51</v>
      </c>
      <c r="E58" s="10"/>
      <c r="F58" s="14"/>
      <c r="G58" s="14"/>
      <c r="H58" s="11"/>
      <c r="I58" s="11"/>
      <c r="J58" s="40"/>
      <c r="K58" s="46"/>
      <c r="L58" s="46"/>
      <c r="M58" s="34"/>
    </row>
    <row r="59" spans="1:14" ht="26.25" customHeight="1" x14ac:dyDescent="0.25">
      <c r="A59" s="79"/>
      <c r="B59" s="2">
        <v>17</v>
      </c>
      <c r="C59" s="3" t="s">
        <v>45</v>
      </c>
      <c r="D59" s="2"/>
      <c r="E59" s="2" t="s">
        <v>17</v>
      </c>
      <c r="F59" s="28"/>
      <c r="G59" s="28"/>
      <c r="H59" s="19">
        <f>I59/4</f>
        <v>3.5</v>
      </c>
      <c r="I59" s="19">
        <v>14</v>
      </c>
      <c r="J59" s="37">
        <f>F59*H59</f>
        <v>0</v>
      </c>
      <c r="K59" s="43">
        <f>G59*H59</f>
        <v>0</v>
      </c>
      <c r="L59" s="32"/>
      <c r="M59" s="69"/>
    </row>
    <row r="60" spans="1:14" ht="26.25" customHeight="1" x14ac:dyDescent="0.25">
      <c r="A60" s="79"/>
      <c r="B60" s="2">
        <v>18</v>
      </c>
      <c r="C60" s="3" t="s">
        <v>47</v>
      </c>
      <c r="D60" s="2"/>
      <c r="E60" s="2" t="s">
        <v>17</v>
      </c>
      <c r="F60" s="28"/>
      <c r="G60" s="28"/>
      <c r="H60" s="19">
        <f>I60/4</f>
        <v>3.5</v>
      </c>
      <c r="I60" s="19">
        <v>14</v>
      </c>
      <c r="J60" s="37">
        <f>F60*H60</f>
        <v>0</v>
      </c>
      <c r="K60" s="43">
        <f>G60*H60</f>
        <v>0</v>
      </c>
      <c r="L60" s="32"/>
      <c r="M60" s="32"/>
    </row>
    <row r="61" spans="1:14" ht="15.75" thickBot="1" x14ac:dyDescent="0.3">
      <c r="A61" s="79"/>
      <c r="B61" s="57">
        <v>19</v>
      </c>
      <c r="C61" s="56" t="s">
        <v>48</v>
      </c>
      <c r="D61" s="72"/>
      <c r="E61" s="57" t="s">
        <v>17</v>
      </c>
      <c r="F61" s="58"/>
      <c r="G61" s="58"/>
      <c r="H61" s="59">
        <f>I61/4</f>
        <v>3.5</v>
      </c>
      <c r="I61" s="59">
        <v>14</v>
      </c>
      <c r="J61" s="60">
        <f>F61*H61</f>
        <v>0</v>
      </c>
      <c r="K61" s="61">
        <f>G61*H61</f>
        <v>0</v>
      </c>
      <c r="L61" s="62"/>
      <c r="M61" s="62"/>
    </row>
    <row r="62" spans="1:14" ht="37.15" customHeight="1" thickBot="1" x14ac:dyDescent="0.3">
      <c r="A62" s="24"/>
      <c r="B62" s="99" t="s">
        <v>53</v>
      </c>
      <c r="C62" s="100"/>
      <c r="D62" s="100"/>
      <c r="E62" s="100"/>
      <c r="F62" s="100"/>
      <c r="G62" s="100"/>
      <c r="H62" s="100"/>
      <c r="I62" s="101"/>
      <c r="J62" s="73">
        <f>SUM(J7:J61)</f>
        <v>0</v>
      </c>
      <c r="K62" s="73">
        <f>SUM(K7:K61)</f>
        <v>0</v>
      </c>
      <c r="L62" s="74">
        <f>SUM(L7:L61)</f>
        <v>0</v>
      </c>
      <c r="M62" s="75">
        <f>SUM(M7:M61)</f>
        <v>0</v>
      </c>
    </row>
    <row r="63" spans="1:14" x14ac:dyDescent="0.25">
      <c r="A63" s="26"/>
      <c r="B63" s="105" t="s">
        <v>55</v>
      </c>
      <c r="C63" s="106"/>
      <c r="D63" s="106"/>
      <c r="E63" s="106"/>
      <c r="F63" s="106"/>
      <c r="G63" s="106"/>
      <c r="H63" s="106"/>
      <c r="I63" s="107"/>
      <c r="J63" s="103">
        <v>0.1</v>
      </c>
      <c r="K63" s="98">
        <v>0.1</v>
      </c>
      <c r="L63" s="102">
        <v>0</v>
      </c>
      <c r="M63" s="108">
        <v>0</v>
      </c>
    </row>
    <row r="64" spans="1:14" ht="15" customHeight="1" thickBot="1" x14ac:dyDescent="0.3">
      <c r="A64" s="26"/>
      <c r="B64" s="105"/>
      <c r="C64" s="106"/>
      <c r="D64" s="106"/>
      <c r="E64" s="106"/>
      <c r="F64" s="106"/>
      <c r="G64" s="106"/>
      <c r="H64" s="106"/>
      <c r="I64" s="107"/>
      <c r="J64" s="104"/>
      <c r="K64" s="98"/>
      <c r="L64" s="102"/>
      <c r="M64" s="109"/>
    </row>
    <row r="65" spans="1:13" ht="37.9" customHeight="1" thickBot="1" x14ac:dyDescent="0.3">
      <c r="A65" s="71"/>
      <c r="B65" s="99" t="s">
        <v>52</v>
      </c>
      <c r="C65" s="100"/>
      <c r="D65" s="100"/>
      <c r="E65" s="100"/>
      <c r="F65" s="100"/>
      <c r="G65" s="100"/>
      <c r="H65" s="100"/>
      <c r="I65" s="101"/>
      <c r="J65" s="76">
        <f>(J62*J63)+J62</f>
        <v>0</v>
      </c>
      <c r="K65" s="76">
        <f>(K62*K63)+K62</f>
        <v>0</v>
      </c>
      <c r="L65" s="77">
        <f>(L62*L63)+L62</f>
        <v>0</v>
      </c>
      <c r="M65" s="78">
        <f>(M62*M63)+M62</f>
        <v>0</v>
      </c>
    </row>
    <row r="69" spans="1:13" x14ac:dyDescent="0.25">
      <c r="F69" s="20"/>
      <c r="G69" s="20"/>
    </row>
  </sheetData>
  <mergeCells count="27">
    <mergeCell ref="B65:I65"/>
    <mergeCell ref="L63:L64"/>
    <mergeCell ref="M63:M64"/>
    <mergeCell ref="J63:J64"/>
    <mergeCell ref="B62:I62"/>
    <mergeCell ref="B63:I64"/>
    <mergeCell ref="B40:B44"/>
    <mergeCell ref="B46:C46"/>
    <mergeCell ref="B48:C48"/>
    <mergeCell ref="B50:C50"/>
    <mergeCell ref="K63:K64"/>
    <mergeCell ref="A51:A61"/>
    <mergeCell ref="B30:C30"/>
    <mergeCell ref="B32:C32"/>
    <mergeCell ref="A34:A49"/>
    <mergeCell ref="A1:N1"/>
    <mergeCell ref="A3:N3"/>
    <mergeCell ref="A6:A33"/>
    <mergeCell ref="B6:C6"/>
    <mergeCell ref="B7:B11"/>
    <mergeCell ref="B12:B16"/>
    <mergeCell ref="B18:C18"/>
    <mergeCell ref="B19:B23"/>
    <mergeCell ref="B24:B28"/>
    <mergeCell ref="B58:C58"/>
    <mergeCell ref="B34:C34"/>
    <mergeCell ref="B35:B39"/>
  </mergeCells>
  <pageMargins left="0.70866141732283472" right="0.70866141732283472" top="0.74803149606299213" bottom="0.74803149606299213" header="0.31496062992125984" footer="0.31496062992125984"/>
  <pageSetup paperSize="8" scale="8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EE0BC47A981C4CA045B3620A80194B" ma:contentTypeVersion="3" ma:contentTypeDescription="Create a new document." ma:contentTypeScope="" ma:versionID="17cc9091b5123ffd00aa7471ffba879a">
  <xsd:schema xmlns:xsd="http://www.w3.org/2001/XMLSchema" xmlns:xs="http://www.w3.org/2001/XMLSchema" xmlns:p="http://schemas.microsoft.com/office/2006/metadata/properties" xmlns:ns2="9ea325de-32f4-4f07-af65-509388055500" targetNamespace="http://schemas.microsoft.com/office/2006/metadata/properties" ma:root="true" ma:fieldsID="3667361b72dfc5dcd81b9930bce371c9" ns2:_="">
    <xsd:import namespace="9ea325de-32f4-4f07-af65-50938805550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325de-32f4-4f07-af65-509388055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24E45A-82E2-4590-840F-D6F27F2F2B79}">
  <ds:schemaRefs>
    <ds:schemaRef ds:uri="http://schemas.microsoft.com/sharepoint/v3/contenttype/forms"/>
  </ds:schemaRefs>
</ds:datastoreItem>
</file>

<file path=customXml/itemProps2.xml><?xml version="1.0" encoding="utf-8"?>
<ds:datastoreItem xmlns:ds="http://schemas.openxmlformats.org/officeDocument/2006/customXml" ds:itemID="{7C7B5EAE-5EA7-4690-A1AC-74A520191E11}">
  <ds:schemaRefs>
    <ds:schemaRef ds:uri="http://schemas.microsoft.com/office/2006/documentManagement/types"/>
    <ds:schemaRef ds:uri="9ea325de-32f4-4f07-af65-509388055500"/>
    <ds:schemaRef ds:uri="http://purl.org/dc/terms/"/>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F081828A-58EE-4DD0-96C2-C5708A438F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a325de-32f4-4f07-af65-50938805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AC Expertises</vt:lpstr>
      <vt:lpstr>'AC Expertises'!Zone_d_impression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Aurelie Desplats</dc:creator>
  <cp:keywords/>
  <dc:description/>
  <cp:lastModifiedBy>Patrice RASSOU</cp:lastModifiedBy>
  <cp:revision/>
  <dcterms:created xsi:type="dcterms:W3CDTF">2012-07-24T07:40:44Z</dcterms:created>
  <dcterms:modified xsi:type="dcterms:W3CDTF">2026-02-25T16:29:21Z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0x01010076EE0BC47A981C4CA045B3620A80194B</vt:lpwstr>
  </property>
</Properties>
</file>